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45" windowWidth="15480" windowHeight="11640" activeTab="2"/>
  </bookViews>
  <sheets>
    <sheet name="Muka Depan" sheetId="1" r:id="rId1"/>
    <sheet name="Evaluating" sheetId="2" r:id="rId2"/>
    <sheet name="Calculation Table" sheetId="3" r:id="rId3"/>
  </sheets>
  <definedNames>
    <definedName name="_xlnm.Print_Area" localSheetId="2">'Calculation Table'!$A$1:$G$29</definedName>
  </definedNames>
  <calcPr calcId="124519"/>
</workbook>
</file>

<file path=xl/calcChain.xml><?xml version="1.0" encoding="utf-8"?>
<calcChain xmlns="http://schemas.openxmlformats.org/spreadsheetml/2006/main">
  <c r="J33" i="2"/>
  <c r="E33"/>
  <c r="J32"/>
  <c r="D7" i="3" s="1"/>
  <c r="E32" i="2"/>
  <c r="C7" i="3" s="1"/>
  <c r="J23" i="2"/>
  <c r="E23"/>
  <c r="J22"/>
  <c r="D6" i="3" s="1"/>
  <c r="E22" i="2"/>
  <c r="C6" i="3" s="1"/>
  <c r="J16" i="2"/>
  <c r="E16"/>
  <c r="J15"/>
  <c r="D5" i="3" s="1"/>
  <c r="E15" i="2"/>
  <c r="C5" i="3" s="1"/>
  <c r="E6" l="1"/>
  <c r="F6"/>
  <c r="F7"/>
  <c r="E7"/>
  <c r="F5"/>
  <c r="E5"/>
  <c r="E8" l="1"/>
  <c r="F8"/>
  <c r="E10" s="1"/>
  <c r="E13" i="1" s="1"/>
</calcChain>
</file>

<file path=xl/comments1.xml><?xml version="1.0" encoding="utf-8"?>
<comments xmlns="http://schemas.openxmlformats.org/spreadsheetml/2006/main">
  <authors>
    <author>user</author>
    <author>User</author>
  </authors>
  <commentList>
    <comment ref="C5" authorId="0">
      <text>
        <r>
          <rPr>
            <sz val="11"/>
            <color indexed="8"/>
            <rFont val="Helvetica"/>
          </rPr>
          <t>user:
A1</t>
        </r>
      </text>
    </comment>
    <comment ref="D5" authorId="0">
      <text>
        <r>
          <rPr>
            <sz val="11"/>
            <color indexed="8"/>
            <rFont val="Helvetica"/>
          </rPr>
          <t>user:
A2</t>
        </r>
      </text>
    </comment>
    <comment ref="E5" authorId="1">
      <text>
        <r>
          <rPr>
            <sz val="11"/>
            <color indexed="8"/>
            <rFont val="Helvetica"/>
          </rPr>
          <t>User:
CALCULATION:
= A1/FULL MARKS X 60</t>
        </r>
      </text>
    </comment>
    <comment ref="F5" authorId="1">
      <text>
        <r>
          <rPr>
            <sz val="11"/>
            <color indexed="8"/>
            <rFont val="Helvetica"/>
          </rPr>
          <t>User:
CALCULATION:
=A2/FULL MARKS X 60</t>
        </r>
      </text>
    </comment>
    <comment ref="C6" authorId="1">
      <text>
        <r>
          <rPr>
            <sz val="11"/>
            <color indexed="8"/>
            <rFont val="Helvetica"/>
          </rPr>
          <t>User:
B1</t>
        </r>
      </text>
    </comment>
    <comment ref="D6" authorId="1">
      <text>
        <r>
          <rPr>
            <sz val="11"/>
            <color indexed="8"/>
            <rFont val="Helvetica"/>
          </rPr>
          <t>User:
B2</t>
        </r>
      </text>
    </comment>
    <comment ref="E6" authorId="1">
      <text>
        <r>
          <rPr>
            <sz val="11"/>
            <color indexed="8"/>
            <rFont val="Helvetica"/>
          </rPr>
          <t>User:
CALCULATION:
=B1/FULL MARKS X 20</t>
        </r>
      </text>
    </comment>
    <comment ref="F6" authorId="1">
      <text>
        <r>
          <rPr>
            <sz val="11"/>
            <color indexed="8"/>
            <rFont val="Helvetica"/>
          </rPr>
          <t>User:
CALCUATION:
=B2/FULL MARKS X 20</t>
        </r>
      </text>
    </comment>
    <comment ref="C7" authorId="1">
      <text>
        <r>
          <rPr>
            <sz val="11"/>
            <color indexed="8"/>
            <rFont val="Helvetica"/>
          </rPr>
          <t xml:space="preserve">User:
C1
</t>
        </r>
      </text>
    </comment>
    <comment ref="D7" authorId="1">
      <text>
        <r>
          <rPr>
            <sz val="11"/>
            <color indexed="8"/>
            <rFont val="Helvetica"/>
          </rPr>
          <t xml:space="preserve">User:
C2
</t>
        </r>
      </text>
    </comment>
    <comment ref="E7" authorId="1">
      <text>
        <r>
          <rPr>
            <sz val="11"/>
            <color indexed="8"/>
            <rFont val="Helvetica"/>
          </rPr>
          <t>User:
CALCULATION:
=C1/FULL MARKS X 20</t>
        </r>
      </text>
    </comment>
    <comment ref="F7" authorId="1">
      <text>
        <r>
          <rPr>
            <sz val="11"/>
            <color indexed="8"/>
            <rFont val="Helvetica"/>
          </rPr>
          <t>User:
CALCULATION:
=C2/FULL MARKS X 20</t>
        </r>
      </text>
    </comment>
    <comment ref="E9" authorId="0">
      <text>
        <r>
          <rPr>
            <sz val="11"/>
            <color indexed="8"/>
            <rFont val="Helvetica"/>
          </rPr>
          <t>user:
Nisbah peratusan
Perantis:Coach,
20:80 (Tetap)</t>
        </r>
      </text>
    </comment>
  </commentList>
</comments>
</file>

<file path=xl/sharedStrings.xml><?xml version="1.0" encoding="utf-8"?>
<sst xmlns="http://schemas.openxmlformats.org/spreadsheetml/2006/main" count="93" uniqueCount="67">
  <si>
    <t xml:space="preserve">
</t>
  </si>
  <si>
    <t xml:space="preserve">PENILAIAN BERTERUSAN PRAKTIKAL </t>
  </si>
  <si>
    <t>NOSS</t>
  </si>
  <si>
    <t>AROMATHERAPY</t>
  </si>
  <si>
    <t>(CODE NOSS)</t>
  </si>
  <si>
    <t>MP-081-3:2011</t>
  </si>
  <si>
    <t>Competency Unit Title</t>
  </si>
  <si>
    <t>LEVEL</t>
  </si>
  <si>
    <t>(CU CODE)</t>
  </si>
  <si>
    <t>MP-081-3:2011-C02</t>
  </si>
  <si>
    <t>Competency Unit Descriptor</t>
  </si>
  <si>
    <t>Candidate Name</t>
  </si>
  <si>
    <t>Candidate I/C</t>
  </si>
  <si>
    <t>Number</t>
  </si>
  <si>
    <t>Company’s Name</t>
  </si>
  <si>
    <t>Assessment Date</t>
  </si>
  <si>
    <t>Total Marks</t>
  </si>
  <si>
    <t>PENILAIAN BERTERUSAN PRAKTIKAL</t>
  </si>
  <si>
    <t>MARKS GIVEN BY APPRENTICE</t>
  </si>
  <si>
    <t>MARKS GIVEN BY COACH</t>
  </si>
  <si>
    <t>A</t>
  </si>
  <si>
    <t xml:space="preserve">ASSESSMENT CRITERIA
(60%)
</t>
  </si>
  <si>
    <t>1 - 2</t>
  </si>
  <si>
    <t>3 - 4</t>
  </si>
  <si>
    <t>5 - 6</t>
  </si>
  <si>
    <t>SUBTOTAL</t>
  </si>
  <si>
    <t>FULL MARKS</t>
  </si>
  <si>
    <t>B</t>
  </si>
  <si>
    <t xml:space="preserve">ATTITUDE/ SAFETY/ ENVIRONMENT
(20%)
</t>
  </si>
  <si>
    <t>C</t>
  </si>
  <si>
    <t xml:space="preserve">EMPLOYABILITY SKILLS
(SOCIAL SKILLS)
(20%)
</t>
  </si>
  <si>
    <t>Communication skills</t>
  </si>
  <si>
    <t>Conceptual skills</t>
  </si>
  <si>
    <t>Interpersonal skills</t>
  </si>
  <si>
    <t>Multitasking and prioritising</t>
  </si>
  <si>
    <t>Self-discipline</t>
  </si>
  <si>
    <t>Teamwork</t>
  </si>
  <si>
    <t>CALCULATION TABLE</t>
  </si>
  <si>
    <t>WEIGHTED MARKS GIVEN BY APPRENTICE</t>
  </si>
  <si>
    <t>WEIGHTED MARKS GIVEN BY COACH</t>
  </si>
  <si>
    <t>ASSESMENT CRITERIA</t>
  </si>
  <si>
    <t>ATTITUDE/SAFETY/ ENVIRONMENT</t>
  </si>
  <si>
    <t>EMPLOYABILITY SKILLS (SOCIAL SKILLS)</t>
  </si>
  <si>
    <t>Total</t>
  </si>
  <si>
    <t xml:space="preserve">Ratio of Percentage (Apprentice: Coach) </t>
  </si>
  <si>
    <t>Grand Total (%)</t>
  </si>
  <si>
    <t>COMMENTS/ RECOMMENDATIONS BY COACH</t>
  </si>
  <si>
    <t>_________________________</t>
  </si>
  <si>
    <t xml:space="preserve"> ______________________</t>
  </si>
  <si>
    <t xml:space="preserve">COACH: </t>
  </si>
  <si>
    <t>APPRENTICE:</t>
  </si>
  <si>
    <t>DATE:</t>
  </si>
  <si>
    <t>CARRIER MEDIA HANDLING</t>
  </si>
  <si>
    <t>Botanical names, chemical constituents, therapeutic properties, origins and authenticity of carrier media ascertained.</t>
  </si>
  <si>
    <t>Carrier media storage  procedure and technique complied.</t>
  </si>
  <si>
    <t>Inventory and storage product updated and compiled.</t>
  </si>
  <si>
    <t>Expiry date and shelf life of carrier media determined.</t>
  </si>
  <si>
    <t>Documenting of documentation compiled.</t>
  </si>
  <si>
    <t>Safety and precaution of handling carrier media complied.</t>
  </si>
  <si>
    <t>Types of material, tools and equipment used to handle essential oils determined.</t>
  </si>
  <si>
    <t>Deportment and posture demonstrated.</t>
  </si>
  <si>
    <t>Work area ergonomics arranged.</t>
  </si>
  <si>
    <r>
      <t xml:space="preserve">Personal Protective Equipment (PPE) </t>
    </r>
    <r>
      <rPr>
        <sz val="11"/>
        <rFont val="Arial"/>
        <family val="2"/>
      </rPr>
      <t>determined</t>
    </r>
  </si>
  <si>
    <t xml:space="preserve">Attitude </t>
  </si>
  <si>
    <t>Safety</t>
  </si>
  <si>
    <t>Environmental</t>
  </si>
  <si>
    <t>This competency unit describes the skill, knowledge and attitude requirements of carrier media handling. Concentrate on the explanation of carrier oils such as their extractions, composition and usage. Chemical contents of pure essential oils are so concentrated that it is best to dilute them with appropriate carrier media prior to application onto the skin. Carrier oils are used in aromatherapy to cut the potency of essential oils and to carry essentials oils onto the skin. Two main types of aromatherapy carrier media used for the skin are carrier oils and other media such as natural lotions, creams, body oils, bath oils, lip balms and other moisturizing skin care products. Both carrier oils and other media and other base are of vegetable oils. Each carrier media including essential oils offers a different combination of therapeutic properties and characteristics. The choice of carrier media depends on the therapeutic benefit being sought.</t>
  </si>
</sst>
</file>

<file path=xl/styles.xml><?xml version="1.0" encoding="utf-8"?>
<styleSheet xmlns="http://schemas.openxmlformats.org/spreadsheetml/2006/main">
  <fonts count="18">
    <font>
      <sz val="11"/>
      <color indexed="8"/>
      <name val="Calibri"/>
    </font>
    <font>
      <sz val="16"/>
      <color indexed="8"/>
      <name val="Arial"/>
    </font>
    <font>
      <b/>
      <sz val="20"/>
      <color indexed="8"/>
      <name val="Arial"/>
    </font>
    <font>
      <sz val="12"/>
      <color indexed="8"/>
      <name val="Arial"/>
    </font>
    <font>
      <b/>
      <sz val="12"/>
      <color indexed="8"/>
      <name val="Arial"/>
    </font>
    <font>
      <b/>
      <sz val="11"/>
      <color indexed="8"/>
      <name val="Arial"/>
    </font>
    <font>
      <sz val="11"/>
      <color indexed="8"/>
      <name val="Arial"/>
    </font>
    <font>
      <b/>
      <sz val="11"/>
      <color indexed="8"/>
      <name val="Calibri"/>
    </font>
    <font>
      <b/>
      <sz val="20"/>
      <color indexed="8"/>
      <name val="Calibri"/>
    </font>
    <font>
      <sz val="20"/>
      <color indexed="8"/>
      <name val="Calibri"/>
    </font>
    <font>
      <sz val="14"/>
      <color indexed="8"/>
      <name val="Calibri"/>
    </font>
    <font>
      <b/>
      <sz val="14"/>
      <color indexed="8"/>
      <name val="Arial"/>
    </font>
    <font>
      <sz val="14"/>
      <color indexed="8"/>
      <name val="Arial"/>
    </font>
    <font>
      <b/>
      <sz val="14"/>
      <color indexed="8"/>
      <name val="Calibri"/>
    </font>
    <font>
      <sz val="11"/>
      <color indexed="8"/>
      <name val="Helvetica"/>
    </font>
    <font>
      <sz val="11"/>
      <name val="Arial"/>
      <family val="2"/>
    </font>
    <font>
      <sz val="11"/>
      <color indexed="8"/>
      <name val="Arial"/>
      <family val="2"/>
    </font>
    <font>
      <sz val="16"/>
      <color indexed="8"/>
      <name val="Arial"/>
      <family val="2"/>
    </font>
  </fonts>
  <fills count="8">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6"/>
        <bgColor auto="1"/>
      </patternFill>
    </fill>
  </fills>
  <borders count="50">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bottom style="medium">
        <color indexed="8"/>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medium">
        <color indexed="8"/>
      </left>
      <right style="medium">
        <color indexed="8"/>
      </right>
      <top style="medium">
        <color indexed="8"/>
      </top>
      <bottom style="thin">
        <color indexed="9"/>
      </bottom>
      <diagonal/>
    </border>
    <border>
      <left style="medium">
        <color indexed="8"/>
      </left>
      <right style="medium">
        <color indexed="8"/>
      </right>
      <top style="thin">
        <color indexed="9"/>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9"/>
      </right>
      <top style="medium">
        <color indexed="8"/>
      </top>
      <bottom style="medium">
        <color indexed="8"/>
      </bottom>
      <diagonal/>
    </border>
    <border>
      <left style="thin">
        <color indexed="9"/>
      </left>
      <right style="thin">
        <color indexed="9"/>
      </right>
      <top style="medium">
        <color indexed="8"/>
      </top>
      <bottom style="medium">
        <color indexed="8"/>
      </bottom>
      <diagonal/>
    </border>
    <border>
      <left style="thin">
        <color indexed="9"/>
      </left>
      <right style="medium">
        <color indexed="8"/>
      </right>
      <top style="medium">
        <color indexed="8"/>
      </top>
      <bottom style="medium">
        <color indexed="8"/>
      </bottom>
      <diagonal/>
    </border>
    <border>
      <left style="thin">
        <color indexed="9"/>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9"/>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9"/>
      </top>
      <bottom/>
      <diagonal/>
    </border>
    <border>
      <left/>
      <right/>
      <top style="thin">
        <color indexed="9"/>
      </top>
      <bottom/>
      <diagonal/>
    </border>
    <border>
      <left/>
      <right style="thin">
        <color indexed="9"/>
      </right>
      <top style="thin">
        <color indexed="9"/>
      </top>
      <bottom/>
      <diagonal/>
    </border>
    <border>
      <left style="thin">
        <color indexed="8"/>
      </left>
      <right/>
      <top/>
      <bottom/>
      <diagonal/>
    </border>
    <border>
      <left/>
      <right/>
      <top/>
      <bottom/>
      <diagonal/>
    </border>
    <border>
      <left/>
      <right style="thin">
        <color indexed="8"/>
      </right>
      <top/>
      <bottom/>
      <diagonal/>
    </border>
    <border>
      <left/>
      <right style="thin">
        <color indexed="9"/>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s>
  <cellStyleXfs count="1">
    <xf numFmtId="0" fontId="0" fillId="0" borderId="0" applyNumberFormat="0" applyFill="0" applyBorder="0" applyProtection="0"/>
  </cellStyleXfs>
  <cellXfs count="130">
    <xf numFmtId="0" fontId="0" fillId="0" borderId="0" xfId="0" applyFont="1" applyAlignment="1"/>
    <xf numFmtId="0" fontId="0" fillId="0" borderId="0" xfId="0" applyNumberFormat="1" applyFont="1" applyAlignment="1"/>
    <xf numFmtId="0" fontId="0" fillId="0" borderId="1" xfId="0" applyFont="1" applyBorder="1" applyAlignment="1"/>
    <xf numFmtId="0" fontId="0" fillId="0" borderId="2" xfId="0" applyFont="1" applyBorder="1" applyAlignment="1"/>
    <xf numFmtId="0" fontId="0" fillId="0" borderId="3" xfId="0" applyFont="1" applyBorder="1" applyAlignment="1"/>
    <xf numFmtId="49" fontId="1" fillId="2" borderId="4" xfId="0" applyNumberFormat="1" applyFont="1" applyFill="1" applyBorder="1" applyAlignment="1">
      <alignment vertical="center" wrapText="1"/>
    </xf>
    <xf numFmtId="49" fontId="2" fillId="2" borderId="5" xfId="0" applyNumberFormat="1" applyFont="1" applyFill="1" applyBorder="1" applyAlignment="1">
      <alignment horizontal="center" vertical="center" wrapText="1"/>
    </xf>
    <xf numFmtId="0" fontId="1" fillId="2" borderId="5" xfId="0" applyNumberFormat="1" applyFont="1" applyFill="1" applyBorder="1" applyAlignment="1">
      <alignment vertical="center" wrapText="1"/>
    </xf>
    <xf numFmtId="0" fontId="1" fillId="2" borderId="6" xfId="0" applyNumberFormat="1" applyFont="1" applyFill="1" applyBorder="1" applyAlignment="1">
      <alignment vertical="center" wrapText="1"/>
    </xf>
    <xf numFmtId="49" fontId="3" fillId="2" borderId="7" xfId="0" applyNumberFormat="1" applyFont="1" applyFill="1" applyBorder="1" applyAlignment="1">
      <alignment vertical="center" wrapText="1"/>
    </xf>
    <xf numFmtId="49" fontId="3" fillId="2" borderId="11" xfId="0" applyNumberFormat="1" applyFont="1" applyFill="1" applyBorder="1" applyAlignment="1">
      <alignment vertical="center" wrapText="1"/>
    </xf>
    <xf numFmtId="49" fontId="4" fillId="3" borderId="14" xfId="0" applyNumberFormat="1" applyFont="1" applyFill="1" applyBorder="1" applyAlignment="1">
      <alignment vertical="center" wrapText="1"/>
    </xf>
    <xf numFmtId="49" fontId="4" fillId="3" borderId="15" xfId="0" applyNumberFormat="1" applyFont="1" applyFill="1" applyBorder="1" applyAlignment="1">
      <alignment vertical="center" wrapText="1"/>
    </xf>
    <xf numFmtId="49" fontId="3" fillId="2" borderId="16" xfId="0" applyNumberFormat="1" applyFont="1" applyFill="1" applyBorder="1" applyAlignment="1">
      <alignment vertical="center" wrapText="1"/>
    </xf>
    <xf numFmtId="0" fontId="3" fillId="3" borderId="16" xfId="0" applyNumberFormat="1" applyFont="1" applyFill="1" applyBorder="1" applyAlignment="1">
      <alignment horizontal="left" vertical="center"/>
    </xf>
    <xf numFmtId="49" fontId="3" fillId="2" borderId="16"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0" fontId="0" fillId="0" borderId="0" xfId="0" applyNumberFormat="1" applyFont="1" applyAlignment="1"/>
    <xf numFmtId="0" fontId="0" fillId="0" borderId="20" xfId="0" applyFont="1" applyBorder="1" applyAlignment="1"/>
    <xf numFmtId="0" fontId="0" fillId="0" borderId="21" xfId="0" applyFont="1" applyBorder="1" applyAlignment="1"/>
    <xf numFmtId="0" fontId="0" fillId="5" borderId="23" xfId="0" applyNumberFormat="1" applyFont="1" applyFill="1" applyBorder="1" applyAlignment="1"/>
    <xf numFmtId="0" fontId="0" fillId="5" borderId="24" xfId="0" applyNumberFormat="1" applyFont="1" applyFill="1" applyBorder="1" applyAlignment="1"/>
    <xf numFmtId="0" fontId="0" fillId="6" borderId="23" xfId="0" applyNumberFormat="1" applyFont="1" applyFill="1" applyBorder="1" applyAlignment="1"/>
    <xf numFmtId="0" fontId="0" fillId="6" borderId="24" xfId="0" applyNumberFormat="1" applyFont="1" applyFill="1" applyBorder="1" applyAlignment="1"/>
    <xf numFmtId="49" fontId="8" fillId="4" borderId="25" xfId="0" applyNumberFormat="1" applyFont="1" applyFill="1" applyBorder="1" applyAlignment="1">
      <alignment horizontal="center" vertical="center"/>
    </xf>
    <xf numFmtId="49" fontId="7" fillId="4" borderId="25" xfId="0" applyNumberFormat="1" applyFont="1" applyFill="1" applyBorder="1" applyAlignment="1">
      <alignment horizontal="center" vertical="center" wrapText="1"/>
    </xf>
    <xf numFmtId="0" fontId="0" fillId="4" borderId="25" xfId="0" applyNumberFormat="1" applyFont="1" applyFill="1" applyBorder="1" applyAlignment="1">
      <alignment horizontal="center" vertical="center"/>
    </xf>
    <xf numFmtId="49" fontId="0" fillId="4" borderId="25" xfId="0" applyNumberFormat="1" applyFont="1" applyFill="1" applyBorder="1" applyAlignment="1">
      <alignment horizontal="center" vertical="center"/>
    </xf>
    <xf numFmtId="0" fontId="0" fillId="3" borderId="25" xfId="0" applyNumberFormat="1" applyFont="1" applyFill="1" applyBorder="1" applyAlignment="1">
      <alignment horizontal="center" vertical="center"/>
    </xf>
    <xf numFmtId="0" fontId="0" fillId="5" borderId="25" xfId="0" applyNumberFormat="1" applyFont="1" applyFill="1" applyBorder="1" applyAlignment="1">
      <alignment horizontal="center" vertical="center"/>
    </xf>
    <xf numFmtId="0" fontId="0" fillId="6" borderId="25" xfId="0" applyNumberFormat="1" applyFont="1" applyFill="1" applyBorder="1" applyAlignment="1">
      <alignment horizontal="center" vertical="center"/>
    </xf>
    <xf numFmtId="0" fontId="0" fillId="3" borderId="26" xfId="0" applyNumberFormat="1" applyFont="1" applyFill="1" applyBorder="1" applyAlignment="1"/>
    <xf numFmtId="49" fontId="7" fillId="3" borderId="27" xfId="0" applyNumberFormat="1" applyFont="1" applyFill="1" applyBorder="1" applyAlignment="1">
      <alignment horizontal="left" vertical="center"/>
    </xf>
    <xf numFmtId="0" fontId="0" fillId="5" borderId="22" xfId="0" applyNumberFormat="1" applyFont="1" applyFill="1" applyBorder="1" applyAlignment="1"/>
    <xf numFmtId="0" fontId="7" fillId="5" borderId="23" xfId="0" applyNumberFormat="1" applyFont="1" applyFill="1" applyBorder="1" applyAlignment="1">
      <alignment horizontal="center" vertical="center"/>
    </xf>
    <xf numFmtId="0" fontId="0" fillId="6" borderId="22" xfId="0" applyNumberFormat="1" applyFont="1" applyFill="1" applyBorder="1" applyAlignment="1"/>
    <xf numFmtId="0" fontId="7" fillId="6" borderId="23" xfId="0" applyNumberFormat="1" applyFont="1" applyFill="1" applyBorder="1" applyAlignment="1">
      <alignment horizontal="center" vertical="center"/>
    </xf>
    <xf numFmtId="0" fontId="0" fillId="3" borderId="28" xfId="0" applyNumberFormat="1" applyFont="1" applyFill="1" applyBorder="1" applyAlignment="1"/>
    <xf numFmtId="49" fontId="9" fillId="4" borderId="29" xfId="0" applyNumberFormat="1" applyFont="1" applyFill="1" applyBorder="1" applyAlignment="1">
      <alignment horizontal="center" vertical="center"/>
    </xf>
    <xf numFmtId="49" fontId="7" fillId="4" borderId="29" xfId="0" applyNumberFormat="1" applyFont="1" applyFill="1" applyBorder="1" applyAlignment="1">
      <alignment vertical="top" wrapText="1"/>
    </xf>
    <xf numFmtId="49" fontId="6" fillId="3" borderId="25" xfId="0" applyNumberFormat="1" applyFont="1" applyFill="1" applyBorder="1" applyAlignment="1">
      <alignment wrapText="1"/>
    </xf>
    <xf numFmtId="49" fontId="8" fillId="4" borderId="29" xfId="0" applyNumberFormat="1" applyFont="1" applyFill="1" applyBorder="1" applyAlignment="1">
      <alignment horizontal="center" vertical="center"/>
    </xf>
    <xf numFmtId="49" fontId="7" fillId="4" borderId="29" xfId="0" applyNumberFormat="1" applyFont="1" applyFill="1" applyBorder="1" applyAlignment="1">
      <alignment horizontal="left" vertical="top" wrapText="1"/>
    </xf>
    <xf numFmtId="0" fontId="0" fillId="0" borderId="0" xfId="0" applyNumberFormat="1" applyFont="1" applyAlignment="1"/>
    <xf numFmtId="0" fontId="10" fillId="7" borderId="30" xfId="0" applyNumberFormat="1" applyFont="1" applyFill="1" applyBorder="1" applyAlignment="1"/>
    <xf numFmtId="0" fontId="10" fillId="7" borderId="31" xfId="0" applyNumberFormat="1" applyFont="1" applyFill="1" applyBorder="1" applyAlignment="1"/>
    <xf numFmtId="0" fontId="10" fillId="7" borderId="32" xfId="0" applyNumberFormat="1" applyFont="1" applyFill="1" applyBorder="1" applyAlignment="1"/>
    <xf numFmtId="0" fontId="0" fillId="3" borderId="33" xfId="0" applyFont="1" applyFill="1" applyBorder="1" applyAlignment="1"/>
    <xf numFmtId="0" fontId="0" fillId="3" borderId="34" xfId="0" applyFont="1" applyFill="1" applyBorder="1" applyAlignment="1"/>
    <xf numFmtId="0" fontId="0" fillId="3" borderId="35" xfId="0" applyFont="1" applyFill="1" applyBorder="1" applyAlignment="1"/>
    <xf numFmtId="0" fontId="10" fillId="7" borderId="36" xfId="0" applyNumberFormat="1" applyFont="1" applyFill="1" applyBorder="1" applyAlignment="1"/>
    <xf numFmtId="49" fontId="11" fillId="7" borderId="37" xfId="0" applyNumberFormat="1" applyFont="1" applyFill="1" applyBorder="1" applyAlignment="1"/>
    <xf numFmtId="0" fontId="12" fillId="7" borderId="37" xfId="0" applyNumberFormat="1" applyFont="1" applyFill="1" applyBorder="1" applyAlignment="1"/>
    <xf numFmtId="0" fontId="12" fillId="7" borderId="38" xfId="0" applyNumberFormat="1" applyFont="1" applyFill="1" applyBorder="1" applyAlignment="1"/>
    <xf numFmtId="0" fontId="12" fillId="3" borderId="36" xfId="0" applyNumberFormat="1" applyFont="1" applyFill="1" applyBorder="1" applyAlignment="1"/>
    <xf numFmtId="0" fontId="0" fillId="3" borderId="37" xfId="0" applyFont="1" applyFill="1" applyBorder="1" applyAlignment="1"/>
    <xf numFmtId="0" fontId="0" fillId="3" borderId="39" xfId="0" applyFont="1" applyFill="1" applyBorder="1" applyAlignment="1"/>
    <xf numFmtId="0" fontId="12" fillId="7" borderId="40" xfId="0" applyNumberFormat="1" applyFont="1" applyFill="1" applyBorder="1" applyAlignment="1"/>
    <xf numFmtId="0" fontId="12" fillId="7" borderId="41" xfId="0" applyNumberFormat="1" applyFont="1" applyFill="1" applyBorder="1" applyAlignment="1">
      <alignment horizontal="center" vertical="center" wrapText="1"/>
    </xf>
    <xf numFmtId="49" fontId="10" fillId="3" borderId="25" xfId="0" applyNumberFormat="1" applyFont="1" applyFill="1" applyBorder="1" applyAlignment="1">
      <alignment horizontal="center" vertical="center" wrapText="1"/>
    </xf>
    <xf numFmtId="0" fontId="12" fillId="7" borderId="42" xfId="0" applyNumberFormat="1" applyFont="1" applyFill="1" applyBorder="1" applyAlignment="1"/>
    <xf numFmtId="0" fontId="10" fillId="7" borderId="42" xfId="0" applyNumberFormat="1" applyFont="1" applyFill="1" applyBorder="1" applyAlignment="1"/>
    <xf numFmtId="49" fontId="13" fillId="3" borderId="25" xfId="0" applyNumberFormat="1" applyFont="1" applyFill="1" applyBorder="1" applyAlignment="1">
      <alignment vertical="center" wrapText="1"/>
    </xf>
    <xf numFmtId="0" fontId="10" fillId="3" borderId="25" xfId="0" applyNumberFormat="1" applyFont="1" applyFill="1" applyBorder="1" applyAlignment="1">
      <alignment horizontal="center" vertical="center" wrapText="1"/>
    </xf>
    <xf numFmtId="2" fontId="10" fillId="3" borderId="25" xfId="0" applyNumberFormat="1" applyFont="1" applyFill="1" applyBorder="1" applyAlignment="1">
      <alignment horizontal="center" vertical="center"/>
    </xf>
    <xf numFmtId="0" fontId="0" fillId="3" borderId="36" xfId="0" applyFont="1" applyFill="1" applyBorder="1" applyAlignment="1"/>
    <xf numFmtId="0" fontId="12" fillId="3" borderId="37" xfId="0" applyNumberFormat="1" applyFont="1" applyFill="1" applyBorder="1" applyAlignment="1">
      <alignment horizontal="center" vertical="center" wrapText="1"/>
    </xf>
    <xf numFmtId="0" fontId="12" fillId="3" borderId="39" xfId="0" applyNumberFormat="1" applyFont="1" applyFill="1" applyBorder="1" applyAlignment="1">
      <alignment horizontal="center" vertical="center" wrapText="1"/>
    </xf>
    <xf numFmtId="2" fontId="10" fillId="3" borderId="25" xfId="0" applyNumberFormat="1" applyFont="1" applyFill="1" applyBorder="1" applyAlignment="1">
      <alignment horizontal="center" vertical="center" wrapText="1"/>
    </xf>
    <xf numFmtId="9" fontId="10" fillId="3" borderId="25" xfId="0" applyNumberFormat="1" applyFont="1" applyFill="1" applyBorder="1" applyAlignment="1">
      <alignment horizontal="center" vertical="center" wrapText="1"/>
    </xf>
    <xf numFmtId="0" fontId="12" fillId="3" borderId="37" xfId="0" applyNumberFormat="1" applyFont="1" applyFill="1" applyBorder="1" applyAlignment="1"/>
    <xf numFmtId="0" fontId="12" fillId="3" borderId="39" xfId="0" applyNumberFormat="1" applyFont="1" applyFill="1" applyBorder="1" applyAlignment="1"/>
    <xf numFmtId="0" fontId="10" fillId="7" borderId="38" xfId="0" applyNumberFormat="1" applyFont="1" applyFill="1" applyBorder="1" applyAlignment="1"/>
    <xf numFmtId="0" fontId="10" fillId="7" borderId="40" xfId="0" applyNumberFormat="1" applyFont="1" applyFill="1" applyBorder="1" applyAlignment="1"/>
    <xf numFmtId="49" fontId="10" fillId="3" borderId="30" xfId="0" applyNumberFormat="1" applyFont="1" applyFill="1" applyBorder="1" applyAlignment="1"/>
    <xf numFmtId="0" fontId="10" fillId="3" borderId="31" xfId="0" applyNumberFormat="1" applyFont="1" applyFill="1" applyBorder="1" applyAlignment="1"/>
    <xf numFmtId="0" fontId="10" fillId="3" borderId="32" xfId="0" applyNumberFormat="1" applyFont="1" applyFill="1" applyBorder="1" applyAlignment="1"/>
    <xf numFmtId="0" fontId="10" fillId="3" borderId="36" xfId="0" applyNumberFormat="1" applyFont="1" applyFill="1" applyBorder="1" applyAlignment="1"/>
    <xf numFmtId="0" fontId="10" fillId="3" borderId="37" xfId="0" applyNumberFormat="1" applyFont="1" applyFill="1" applyBorder="1" applyAlignment="1"/>
    <xf numFmtId="0" fontId="10" fillId="3" borderId="38" xfId="0" applyNumberFormat="1" applyFont="1" applyFill="1" applyBorder="1" applyAlignment="1"/>
    <xf numFmtId="0" fontId="10" fillId="3" borderId="43" xfId="0" applyNumberFormat="1" applyFont="1" applyFill="1" applyBorder="1" applyAlignment="1"/>
    <xf numFmtId="0" fontId="10" fillId="3" borderId="40" xfId="0" applyNumberFormat="1" applyFont="1" applyFill="1" applyBorder="1" applyAlignment="1"/>
    <xf numFmtId="0" fontId="10" fillId="3" borderId="41" xfId="0" applyNumberFormat="1" applyFont="1" applyFill="1" applyBorder="1" applyAlignment="1"/>
    <xf numFmtId="0" fontId="10" fillId="7" borderId="37" xfId="0" applyNumberFormat="1" applyFont="1" applyFill="1" applyBorder="1" applyAlignment="1"/>
    <xf numFmtId="49" fontId="12" fillId="7" borderId="37" xfId="0" applyNumberFormat="1" applyFont="1" applyFill="1" applyBorder="1" applyAlignment="1">
      <alignment vertical="center"/>
    </xf>
    <xf numFmtId="49" fontId="10" fillId="7" borderId="37" xfId="0" applyNumberFormat="1" applyFont="1" applyFill="1" applyBorder="1" applyAlignment="1">
      <alignment vertical="center"/>
    </xf>
    <xf numFmtId="0" fontId="10" fillId="7" borderId="43" xfId="0" applyNumberFormat="1" applyFont="1" applyFill="1" applyBorder="1" applyAlignment="1"/>
    <xf numFmtId="0" fontId="10" fillId="7" borderId="41" xfId="0" applyNumberFormat="1" applyFont="1" applyFill="1" applyBorder="1" applyAlignment="1"/>
    <xf numFmtId="0" fontId="0" fillId="3" borderId="44" xfId="0" applyFont="1" applyFill="1" applyBorder="1" applyAlignment="1"/>
    <xf numFmtId="0" fontId="0" fillId="3" borderId="45" xfId="0" applyFont="1" applyFill="1" applyBorder="1" applyAlignment="1"/>
    <xf numFmtId="0" fontId="0" fillId="3" borderId="46" xfId="0" applyFont="1" applyFill="1" applyBorder="1" applyAlignment="1"/>
    <xf numFmtId="49" fontId="15" fillId="3" borderId="25" xfId="0" applyNumberFormat="1" applyFont="1" applyFill="1" applyBorder="1" applyAlignment="1">
      <alignment vertical="center" wrapText="1"/>
    </xf>
    <xf numFmtId="49" fontId="16" fillId="3" borderId="25" xfId="0" applyNumberFormat="1" applyFont="1" applyFill="1" applyBorder="1" applyAlignment="1">
      <alignment wrapText="1"/>
    </xf>
    <xf numFmtId="0" fontId="4" fillId="3" borderId="17" xfId="0" applyNumberFormat="1" applyFont="1" applyFill="1" applyBorder="1" applyAlignment="1">
      <alignment vertical="center" wrapText="1"/>
    </xf>
    <xf numFmtId="0" fontId="4" fillId="3" borderId="18" xfId="0" applyNumberFormat="1" applyFont="1" applyFill="1" applyBorder="1" applyAlignment="1">
      <alignment vertical="center" wrapText="1"/>
    </xf>
    <xf numFmtId="0" fontId="4" fillId="3" borderId="19" xfId="0" applyNumberFormat="1" applyFont="1" applyFill="1" applyBorder="1" applyAlignment="1">
      <alignment vertical="center" wrapText="1"/>
    </xf>
    <xf numFmtId="0" fontId="5" fillId="3" borderId="14"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49" fontId="4" fillId="3" borderId="8" xfId="0" applyNumberFormat="1" applyFont="1" applyFill="1" applyBorder="1" applyAlignment="1">
      <alignment vertical="center" wrapText="1"/>
    </xf>
    <xf numFmtId="0" fontId="4" fillId="3" borderId="9" xfId="0" applyNumberFormat="1" applyFont="1" applyFill="1" applyBorder="1" applyAlignment="1">
      <alignment vertical="center" wrapText="1"/>
    </xf>
    <xf numFmtId="0" fontId="4" fillId="3" borderId="10" xfId="0" applyNumberFormat="1" applyFont="1" applyFill="1" applyBorder="1" applyAlignment="1">
      <alignment vertical="center" wrapText="1"/>
    </xf>
    <xf numFmtId="0" fontId="4" fillId="3" borderId="8" xfId="0" applyNumberFormat="1" applyFont="1" applyFill="1" applyBorder="1" applyAlignment="1">
      <alignment vertical="center" wrapText="1"/>
    </xf>
    <xf numFmtId="0" fontId="4" fillId="3" borderId="12" xfId="0" applyNumberFormat="1" applyFont="1" applyFill="1" applyBorder="1" applyAlignment="1">
      <alignment vertical="center" wrapText="1"/>
    </xf>
    <xf numFmtId="0" fontId="4" fillId="3" borderId="2" xfId="0" applyNumberFormat="1" applyFont="1" applyFill="1" applyBorder="1" applyAlignment="1">
      <alignment vertical="center" wrapText="1"/>
    </xf>
    <xf numFmtId="0" fontId="4" fillId="3" borderId="13" xfId="0" applyNumberFormat="1" applyFont="1" applyFill="1" applyBorder="1" applyAlignment="1">
      <alignment vertical="center" wrapText="1"/>
    </xf>
    <xf numFmtId="49" fontId="3" fillId="4" borderId="7" xfId="0" applyNumberFormat="1" applyFont="1" applyFill="1" applyBorder="1" applyAlignment="1">
      <alignment horizontal="center" vertical="center" wrapText="1"/>
    </xf>
    <xf numFmtId="0" fontId="3" fillId="4" borderId="11" xfId="0" applyNumberFormat="1" applyFont="1" applyFill="1" applyBorder="1" applyAlignment="1">
      <alignment horizontal="center" vertical="center" wrapText="1"/>
    </xf>
    <xf numFmtId="49" fontId="4" fillId="3" borderId="12" xfId="0" applyNumberFormat="1" applyFont="1" applyFill="1" applyBorder="1" applyAlignment="1">
      <alignment vertical="center" wrapText="1"/>
    </xf>
    <xf numFmtId="0" fontId="17" fillId="3" borderId="4" xfId="0" applyNumberFormat="1" applyFont="1" applyFill="1" applyBorder="1" applyAlignment="1">
      <alignment horizontal="left" vertical="top" wrapText="1"/>
    </xf>
    <xf numFmtId="0" fontId="17" fillId="3" borderId="5" xfId="0" applyNumberFormat="1" applyFont="1" applyFill="1" applyBorder="1" applyAlignment="1">
      <alignment horizontal="left" vertical="top" wrapText="1"/>
    </xf>
    <xf numFmtId="0" fontId="17" fillId="3" borderId="6" xfId="0" applyNumberFormat="1" applyFont="1" applyFill="1" applyBorder="1" applyAlignment="1">
      <alignment horizontal="left" vertical="top" wrapText="1"/>
    </xf>
    <xf numFmtId="49" fontId="7" fillId="5" borderId="22" xfId="0" applyNumberFormat="1" applyFont="1" applyFill="1" applyBorder="1" applyAlignment="1">
      <alignment horizontal="center"/>
    </xf>
    <xf numFmtId="49" fontId="7" fillId="5" borderId="23" xfId="0" applyNumberFormat="1" applyFont="1" applyFill="1" applyBorder="1" applyAlignment="1">
      <alignment horizontal="center"/>
    </xf>
    <xf numFmtId="49" fontId="7" fillId="5" borderId="24" xfId="0" applyNumberFormat="1" applyFont="1" applyFill="1" applyBorder="1" applyAlignment="1">
      <alignment horizontal="center"/>
    </xf>
    <xf numFmtId="49" fontId="7" fillId="6" borderId="22" xfId="0" applyNumberFormat="1" applyFont="1" applyFill="1" applyBorder="1" applyAlignment="1">
      <alignment horizontal="center"/>
    </xf>
    <xf numFmtId="49" fontId="7" fillId="6" borderId="23" xfId="0" applyNumberFormat="1" applyFont="1" applyFill="1" applyBorder="1" applyAlignment="1">
      <alignment horizontal="center"/>
    </xf>
    <xf numFmtId="49" fontId="7" fillId="6" borderId="24" xfId="0" applyNumberFormat="1" applyFont="1" applyFill="1" applyBorder="1" applyAlignment="1">
      <alignment horizontal="center"/>
    </xf>
    <xf numFmtId="49" fontId="10" fillId="3" borderId="28" xfId="0" applyNumberFormat="1" applyFont="1" applyFill="1" applyBorder="1" applyAlignment="1">
      <alignment horizontal="right" vertical="center" wrapText="1"/>
    </xf>
    <xf numFmtId="0" fontId="10" fillId="3" borderId="28" xfId="0" applyNumberFormat="1" applyFont="1" applyFill="1" applyBorder="1" applyAlignment="1">
      <alignment horizontal="right" vertical="center" wrapText="1"/>
    </xf>
    <xf numFmtId="49" fontId="10" fillId="3" borderId="25" xfId="0" applyNumberFormat="1" applyFont="1" applyFill="1" applyBorder="1" applyAlignment="1">
      <alignment horizontal="right" vertical="center" wrapText="1"/>
    </xf>
    <xf numFmtId="0" fontId="10" fillId="3" borderId="25" xfId="0" applyNumberFormat="1" applyFont="1" applyFill="1" applyBorder="1" applyAlignment="1">
      <alignment horizontal="right" vertical="center" wrapText="1"/>
    </xf>
    <xf numFmtId="2" fontId="13" fillId="3" borderId="22" xfId="0" applyNumberFormat="1" applyFont="1" applyFill="1" applyBorder="1" applyAlignment="1">
      <alignment horizontal="center" vertical="center"/>
    </xf>
    <xf numFmtId="2" fontId="13" fillId="3" borderId="24" xfId="0" applyNumberFormat="1" applyFont="1" applyFill="1" applyBorder="1" applyAlignment="1">
      <alignment horizontal="center" vertical="center"/>
    </xf>
    <xf numFmtId="0" fontId="12" fillId="3" borderId="37" xfId="0" applyNumberFormat="1" applyFont="1" applyFill="1" applyBorder="1" applyAlignment="1">
      <alignment horizontal="center" vertical="center" wrapText="1"/>
    </xf>
    <xf numFmtId="0" fontId="12" fillId="3" borderId="39" xfId="0" applyNumberFormat="1" applyFont="1" applyFill="1" applyBorder="1" applyAlignment="1">
      <alignment horizontal="center" vertical="center" wrapText="1"/>
    </xf>
    <xf numFmtId="49" fontId="13" fillId="3" borderId="29" xfId="0" applyNumberFormat="1" applyFont="1" applyFill="1" applyBorder="1" applyAlignment="1">
      <alignment horizontal="right" vertical="center" wrapText="1"/>
    </xf>
    <xf numFmtId="0" fontId="13" fillId="3" borderId="29" xfId="0" applyNumberFormat="1" applyFont="1" applyFill="1" applyBorder="1" applyAlignment="1">
      <alignment horizontal="right" vertical="center" wrapText="1"/>
    </xf>
    <xf numFmtId="49" fontId="5" fillId="3" borderId="47" xfId="0" applyNumberFormat="1" applyFont="1" applyFill="1" applyBorder="1" applyAlignment="1">
      <alignment horizontal="center" vertical="center"/>
    </xf>
    <xf numFmtId="49" fontId="5" fillId="3" borderId="48" xfId="0" applyNumberFormat="1" applyFont="1" applyFill="1" applyBorder="1" applyAlignment="1">
      <alignment horizontal="center" vertical="center"/>
    </xf>
    <xf numFmtId="49" fontId="5" fillId="3" borderId="49" xfId="0" applyNumberFormat="1" applyFont="1" applyFill="1" applyBorder="1" applyAlignment="1">
      <alignment horizontal="center" vertical="center"/>
    </xf>
  </cellXfs>
  <cellStyles count="1">
    <cellStyle name="Normal" xfId="0" builtinId="0"/>
  </cellStyles>
  <dxfs count="1">
    <dxf>
      <font>
        <color rgb="FF000000"/>
      </font>
      <fill>
        <patternFill patternType="solid">
          <fgColor indexed="17"/>
          <bgColor indexed="18"/>
        </patternFill>
      </fill>
    </dxf>
  </dxfs>
  <tableStyles count="0"/>
  <colors>
    <indexedColors>
      <rgbColor rgb="FF000000"/>
      <rgbColor rgb="FFFFFFFF"/>
      <rgbColor rgb="FFFF0000"/>
      <rgbColor rgb="FF00FF00"/>
      <rgbColor rgb="FF0000FF"/>
      <rgbColor rgb="FFFFFF00"/>
      <rgbColor rgb="FFFF00FF"/>
      <rgbColor rgb="FF00FFFF"/>
      <rgbColor rgb="FF000000"/>
      <rgbColor rgb="FFAAAAAA"/>
      <rgbColor rgb="FFD9D9D9"/>
      <rgbColor rgb="FFFFFFFF"/>
      <rgbColor rgb="FFBFBFBF"/>
      <rgbColor rgb="FFF2DBDB"/>
      <rgbColor rgb="FFDBE5F1"/>
      <rgbColor rgb="FF3F6797"/>
      <rgbColor rgb="FFF2F2F2"/>
      <rgbColor rgb="00000000"/>
      <rgbColor rgb="FFFF00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195791</xdr:colOff>
      <xdr:row>2</xdr:row>
      <xdr:rowOff>415923</xdr:rowOff>
    </xdr:from>
    <xdr:to>
      <xdr:col>4</xdr:col>
      <xdr:colOff>687916</xdr:colOff>
      <xdr:row>2</xdr:row>
      <xdr:rowOff>1441622</xdr:rowOff>
    </xdr:to>
    <xdr:pic>
      <xdr:nvPicPr>
        <xdr:cNvPr id="2" name="image1.jpg" descr="sldn's logo"/>
        <xdr:cNvPicPr>
          <a:picLocks noChangeAspect="1"/>
        </xdr:cNvPicPr>
      </xdr:nvPicPr>
      <xdr:blipFill>
        <a:blip xmlns:r="http://schemas.openxmlformats.org/officeDocument/2006/relationships" r:embed="rId1" cstate="print">
          <a:extLst/>
        </a:blip>
        <a:stretch>
          <a:fillRect/>
        </a:stretch>
      </xdr:blipFill>
      <xdr:spPr>
        <a:xfrm>
          <a:off x="6456891" y="708023"/>
          <a:ext cx="1647826" cy="1025700"/>
        </a:xfrm>
        <a:prstGeom prst="rect">
          <a:avLst/>
        </a:prstGeom>
        <a:ln w="12700" cap="flat">
          <a:noFill/>
          <a:miter lim="400000"/>
        </a:ln>
        <a:effectLst/>
      </xdr:spPr>
    </xdr:pic>
    <xdr:clientData/>
  </xdr:twoCellAnchor>
  <xdr:twoCellAnchor>
    <xdr:from>
      <xdr:col>1</xdr:col>
      <xdr:colOff>360894</xdr:colOff>
      <xdr:row>2</xdr:row>
      <xdr:rowOff>334279</xdr:rowOff>
    </xdr:from>
    <xdr:to>
      <xdr:col>1</xdr:col>
      <xdr:colOff>1284180</xdr:colOff>
      <xdr:row>2</xdr:row>
      <xdr:rowOff>1439333</xdr:rowOff>
    </xdr:to>
    <xdr:pic>
      <xdr:nvPicPr>
        <xdr:cNvPr id="3" name="image2.jpg" descr="JPK's logo"/>
        <xdr:cNvPicPr>
          <a:picLocks noChangeAspect="1"/>
        </xdr:cNvPicPr>
      </xdr:nvPicPr>
      <xdr:blipFill>
        <a:blip xmlns:r="http://schemas.openxmlformats.org/officeDocument/2006/relationships" r:embed="rId2" cstate="print">
          <a:extLst/>
        </a:blip>
        <a:stretch>
          <a:fillRect/>
        </a:stretch>
      </xdr:blipFill>
      <xdr:spPr>
        <a:xfrm>
          <a:off x="665694" y="626379"/>
          <a:ext cx="923287" cy="1105055"/>
        </a:xfrm>
        <a:prstGeom prst="rect">
          <a:avLst/>
        </a:prstGeom>
        <a:ln w="12700" cap="flat">
          <a:noFill/>
          <a:miter lim="400000"/>
        </a:ln>
        <a:effectLst/>
      </xdr:spPr>
    </xdr:pic>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V13"/>
  <sheetViews>
    <sheetView showGridLines="0" view="pageBreakPreview" zoomScale="60" zoomScaleNormal="70" workbookViewId="0">
      <selection activeCell="C9" sqref="C9:E9"/>
    </sheetView>
  </sheetViews>
  <sheetFormatPr defaultColWidth="8.85546875" defaultRowHeight="15" customHeight="1"/>
  <cols>
    <col min="1" max="1" width="4" style="1" customWidth="1"/>
    <col min="2" max="2" width="25.140625" style="1" customWidth="1"/>
    <col min="3" max="3" width="53" style="1" customWidth="1"/>
    <col min="4" max="4" width="15.140625" style="1" customWidth="1"/>
    <col min="5" max="5" width="17" style="1" customWidth="1"/>
    <col min="6" max="256" width="8.85546875" style="1" customWidth="1"/>
  </cols>
  <sheetData>
    <row r="1" spans="1:5" ht="15" customHeight="1">
      <c r="A1" s="2"/>
      <c r="B1" s="2"/>
      <c r="C1" s="2"/>
      <c r="D1" s="2"/>
      <c r="E1" s="2"/>
    </row>
    <row r="2" spans="1:5" ht="8.1" customHeight="1">
      <c r="A2" s="2"/>
      <c r="B2" s="3"/>
      <c r="C2" s="3"/>
      <c r="D2" s="3"/>
      <c r="E2" s="3"/>
    </row>
    <row r="3" spans="1:5" ht="155.25" customHeight="1">
      <c r="A3" s="4"/>
      <c r="B3" s="5" t="s">
        <v>0</v>
      </c>
      <c r="C3" s="6" t="s">
        <v>1</v>
      </c>
      <c r="D3" s="7"/>
      <c r="E3" s="8"/>
    </row>
    <row r="4" spans="1:5" ht="23.25" customHeight="1">
      <c r="A4" s="4"/>
      <c r="B4" s="9" t="s">
        <v>2</v>
      </c>
      <c r="C4" s="98" t="s">
        <v>3</v>
      </c>
      <c r="D4" s="99"/>
      <c r="E4" s="100"/>
    </row>
    <row r="5" spans="1:5" ht="26.25" customHeight="1">
      <c r="A5" s="4"/>
      <c r="B5" s="10" t="s">
        <v>4</v>
      </c>
      <c r="C5" s="107" t="s">
        <v>5</v>
      </c>
      <c r="D5" s="103"/>
      <c r="E5" s="104"/>
    </row>
    <row r="6" spans="1:5" ht="28.5" customHeight="1">
      <c r="A6" s="4"/>
      <c r="B6" s="9" t="s">
        <v>6</v>
      </c>
      <c r="C6" s="11" t="s">
        <v>52</v>
      </c>
      <c r="D6" s="105" t="s">
        <v>7</v>
      </c>
      <c r="E6" s="96">
        <v>3</v>
      </c>
    </row>
    <row r="7" spans="1:5" ht="22.5" customHeight="1" thickBot="1">
      <c r="A7" s="4"/>
      <c r="B7" s="10" t="s">
        <v>8</v>
      </c>
      <c r="C7" s="12" t="s">
        <v>9</v>
      </c>
      <c r="D7" s="106"/>
      <c r="E7" s="97"/>
    </row>
    <row r="8" spans="1:5" ht="388.5" customHeight="1" thickBot="1">
      <c r="A8" s="4"/>
      <c r="B8" s="13" t="s">
        <v>10</v>
      </c>
      <c r="C8" s="108" t="s">
        <v>66</v>
      </c>
      <c r="D8" s="109"/>
      <c r="E8" s="110"/>
    </row>
    <row r="9" spans="1:5" ht="48.75" customHeight="1" thickBot="1">
      <c r="A9" s="4"/>
      <c r="B9" s="13" t="s">
        <v>11</v>
      </c>
      <c r="C9" s="93"/>
      <c r="D9" s="94"/>
      <c r="E9" s="95"/>
    </row>
    <row r="10" spans="1:5" ht="15" customHeight="1">
      <c r="A10" s="4"/>
      <c r="B10" s="9" t="s">
        <v>12</v>
      </c>
      <c r="C10" s="101"/>
      <c r="D10" s="99"/>
      <c r="E10" s="100"/>
    </row>
    <row r="11" spans="1:5" ht="24" customHeight="1">
      <c r="A11" s="4"/>
      <c r="B11" s="10" t="s">
        <v>13</v>
      </c>
      <c r="C11" s="102"/>
      <c r="D11" s="103"/>
      <c r="E11" s="104"/>
    </row>
    <row r="12" spans="1:5" ht="52.5" customHeight="1">
      <c r="A12" s="4"/>
      <c r="B12" s="13" t="s">
        <v>14</v>
      </c>
      <c r="C12" s="93"/>
      <c r="D12" s="94"/>
      <c r="E12" s="95"/>
    </row>
    <row r="13" spans="1:5" ht="53.25" customHeight="1">
      <c r="A13" s="4"/>
      <c r="B13" s="13" t="s">
        <v>15</v>
      </c>
      <c r="C13" s="14"/>
      <c r="D13" s="15" t="s">
        <v>16</v>
      </c>
      <c r="E13" s="16">
        <f>'Calculation Table'!E10:F10</f>
        <v>0</v>
      </c>
    </row>
  </sheetData>
  <mergeCells count="8">
    <mergeCell ref="C9:E9"/>
    <mergeCell ref="C12:E12"/>
    <mergeCell ref="E6:E7"/>
    <mergeCell ref="C4:E4"/>
    <mergeCell ref="C10:E11"/>
    <mergeCell ref="D6:D7"/>
    <mergeCell ref="C5:E5"/>
    <mergeCell ref="C8:E8"/>
  </mergeCells>
  <pageMargins left="0.31496099999999999" right="0.31496099999999999" top="0.3" bottom="0.35433100000000001" header="0.31496099999999999" footer="0.31496099999999999"/>
  <pageSetup scale="85" orientation="portrait" r:id="rId1"/>
  <headerFooter>
    <oddFooter>&amp;R&amp;"Arial,Regular"&amp;12 37</oddFooter>
  </headerFooter>
  <drawing r:id="rId2"/>
</worksheet>
</file>

<file path=xl/worksheets/sheet2.xml><?xml version="1.0" encoding="utf-8"?>
<worksheet xmlns="http://schemas.openxmlformats.org/spreadsheetml/2006/main" xmlns:r="http://schemas.openxmlformats.org/officeDocument/2006/relationships">
  <dimension ref="A1:IV33"/>
  <sheetViews>
    <sheetView showGridLines="0" view="pageBreakPreview" topLeftCell="A10" zoomScale="60" zoomScaleNormal="40" workbookViewId="0">
      <selection activeCell="Q12" sqref="Q12"/>
    </sheetView>
  </sheetViews>
  <sheetFormatPr defaultColWidth="8.85546875" defaultRowHeight="15" customHeight="1"/>
  <cols>
    <col min="1" max="1" width="3.7109375" style="17" customWidth="1"/>
    <col min="2" max="2" width="39.28515625" style="17" customWidth="1"/>
    <col min="3" max="3" width="4.85546875" style="17" customWidth="1"/>
    <col min="4" max="4" width="5.28515625" style="17" customWidth="1"/>
    <col min="5" max="5" width="6.140625" style="17" customWidth="1"/>
    <col min="6" max="8" width="5.42578125" style="17" customWidth="1"/>
    <col min="9" max="9" width="6.42578125" style="17" customWidth="1"/>
    <col min="10" max="10" width="6.140625" style="17" customWidth="1"/>
    <col min="11" max="11" width="6" style="17" customWidth="1"/>
    <col min="12" max="12" width="5.85546875" style="17" customWidth="1"/>
    <col min="13" max="256" width="8.85546875" style="17" customWidth="1"/>
  </cols>
  <sheetData>
    <row r="1" spans="1:12" ht="15" customHeight="1">
      <c r="A1" s="127" t="s">
        <v>17</v>
      </c>
      <c r="B1" s="128"/>
      <c r="C1" s="128"/>
      <c r="D1" s="128"/>
      <c r="E1" s="128"/>
      <c r="F1" s="128"/>
      <c r="G1" s="128"/>
      <c r="H1" s="128"/>
      <c r="I1" s="128"/>
      <c r="J1" s="128"/>
      <c r="K1" s="128"/>
      <c r="L1" s="129"/>
    </row>
    <row r="2" spans="1:12" ht="15" customHeight="1">
      <c r="A2" s="2"/>
      <c r="B2" s="2"/>
      <c r="C2" s="18"/>
      <c r="D2" s="18"/>
      <c r="E2" s="18"/>
      <c r="F2" s="18"/>
      <c r="G2" s="18"/>
      <c r="H2" s="18"/>
      <c r="I2" s="18"/>
      <c r="J2" s="18"/>
      <c r="K2" s="18"/>
      <c r="L2" s="18"/>
    </row>
    <row r="3" spans="1:12" ht="15" customHeight="1">
      <c r="A3" s="18"/>
      <c r="B3" s="19"/>
      <c r="C3" s="111" t="s">
        <v>18</v>
      </c>
      <c r="D3" s="112"/>
      <c r="E3" s="112"/>
      <c r="F3" s="112"/>
      <c r="G3" s="113"/>
      <c r="H3" s="114" t="s">
        <v>19</v>
      </c>
      <c r="I3" s="115"/>
      <c r="J3" s="115"/>
      <c r="K3" s="115"/>
      <c r="L3" s="116"/>
    </row>
    <row r="4" spans="1:12" ht="30" customHeight="1">
      <c r="A4" s="24" t="s">
        <v>20</v>
      </c>
      <c r="B4" s="25" t="s">
        <v>21</v>
      </c>
      <c r="C4" s="26">
        <v>0</v>
      </c>
      <c r="D4" s="27" t="s">
        <v>22</v>
      </c>
      <c r="E4" s="27" t="s">
        <v>23</v>
      </c>
      <c r="F4" s="27" t="s">
        <v>24</v>
      </c>
      <c r="G4" s="26">
        <v>7</v>
      </c>
      <c r="H4" s="26">
        <v>0</v>
      </c>
      <c r="I4" s="27" t="s">
        <v>22</v>
      </c>
      <c r="J4" s="27" t="s">
        <v>23</v>
      </c>
      <c r="K4" s="27" t="s">
        <v>24</v>
      </c>
      <c r="L4" s="26">
        <v>7</v>
      </c>
    </row>
    <row r="5" spans="1:12" ht="45" customHeight="1">
      <c r="A5" s="28">
        <v>1</v>
      </c>
      <c r="B5" s="91" t="s">
        <v>53</v>
      </c>
      <c r="C5" s="29"/>
      <c r="D5" s="29"/>
      <c r="E5" s="29"/>
      <c r="F5" s="29"/>
      <c r="G5" s="29"/>
      <c r="H5" s="30"/>
      <c r="I5" s="30"/>
      <c r="J5" s="30"/>
      <c r="K5" s="30"/>
      <c r="L5" s="30"/>
    </row>
    <row r="6" spans="1:12" ht="30" customHeight="1">
      <c r="A6" s="28">
        <v>2</v>
      </c>
      <c r="B6" s="91" t="s">
        <v>56</v>
      </c>
      <c r="C6" s="29"/>
      <c r="D6" s="29"/>
      <c r="E6" s="29"/>
      <c r="F6" s="29"/>
      <c r="G6" s="29"/>
      <c r="H6" s="30"/>
      <c r="I6" s="30"/>
      <c r="J6" s="30"/>
      <c r="K6" s="30"/>
      <c r="L6" s="30"/>
    </row>
    <row r="7" spans="1:12" ht="28.9" customHeight="1">
      <c r="A7" s="28">
        <v>3</v>
      </c>
      <c r="B7" s="91" t="s">
        <v>58</v>
      </c>
      <c r="C7" s="29"/>
      <c r="D7" s="29"/>
      <c r="E7" s="29"/>
      <c r="F7" s="29"/>
      <c r="G7" s="29"/>
      <c r="H7" s="30"/>
      <c r="I7" s="30"/>
      <c r="J7" s="30"/>
      <c r="K7" s="30"/>
      <c r="L7" s="30"/>
    </row>
    <row r="8" spans="1:12" ht="30" customHeight="1">
      <c r="A8" s="28">
        <v>4</v>
      </c>
      <c r="B8" s="91" t="s">
        <v>54</v>
      </c>
      <c r="C8" s="29"/>
      <c r="D8" s="29"/>
      <c r="E8" s="29"/>
      <c r="F8" s="29"/>
      <c r="G8" s="29"/>
      <c r="H8" s="30"/>
      <c r="I8" s="30"/>
      <c r="J8" s="30"/>
      <c r="K8" s="30"/>
      <c r="L8" s="30"/>
    </row>
    <row r="9" spans="1:12" ht="28.9" customHeight="1">
      <c r="A9" s="28">
        <v>5</v>
      </c>
      <c r="B9" s="91" t="s">
        <v>59</v>
      </c>
      <c r="C9" s="29"/>
      <c r="D9" s="29"/>
      <c r="E9" s="29"/>
      <c r="F9" s="29"/>
      <c r="G9" s="29"/>
      <c r="H9" s="30"/>
      <c r="I9" s="30"/>
      <c r="J9" s="30"/>
      <c r="K9" s="30"/>
      <c r="L9" s="30"/>
    </row>
    <row r="10" spans="1:12" ht="28.9" customHeight="1">
      <c r="A10" s="28">
        <v>6</v>
      </c>
      <c r="B10" s="91" t="s">
        <v>62</v>
      </c>
      <c r="C10" s="29"/>
      <c r="D10" s="29"/>
      <c r="E10" s="29"/>
      <c r="F10" s="29"/>
      <c r="G10" s="29"/>
      <c r="H10" s="30"/>
      <c r="I10" s="30"/>
      <c r="J10" s="30"/>
      <c r="K10" s="30"/>
      <c r="L10" s="30"/>
    </row>
    <row r="11" spans="1:12" ht="18.75" customHeight="1">
      <c r="A11" s="28">
        <v>7</v>
      </c>
      <c r="B11" s="91" t="s">
        <v>60</v>
      </c>
      <c r="C11" s="29"/>
      <c r="D11" s="29"/>
      <c r="E11" s="29"/>
      <c r="F11" s="29"/>
      <c r="G11" s="29"/>
      <c r="H11" s="30"/>
      <c r="I11" s="30"/>
      <c r="J11" s="30"/>
      <c r="K11" s="30"/>
      <c r="L11" s="30"/>
    </row>
    <row r="12" spans="1:12" ht="15" customHeight="1">
      <c r="A12" s="28">
        <v>8</v>
      </c>
      <c r="B12" s="91" t="s">
        <v>61</v>
      </c>
      <c r="C12" s="29"/>
      <c r="D12" s="29"/>
      <c r="E12" s="29"/>
      <c r="F12" s="29"/>
      <c r="G12" s="29"/>
      <c r="H12" s="30"/>
      <c r="I12" s="30"/>
      <c r="J12" s="30"/>
      <c r="K12" s="30"/>
      <c r="L12" s="30"/>
    </row>
    <row r="13" spans="1:12" ht="15" customHeight="1">
      <c r="A13" s="28">
        <v>9</v>
      </c>
      <c r="B13" s="91" t="s">
        <v>57</v>
      </c>
      <c r="C13" s="29"/>
      <c r="D13" s="29"/>
      <c r="E13" s="29"/>
      <c r="F13" s="29"/>
      <c r="G13" s="29"/>
      <c r="H13" s="30"/>
      <c r="I13" s="30"/>
      <c r="J13" s="30"/>
      <c r="K13" s="30"/>
      <c r="L13" s="30"/>
    </row>
    <row r="14" spans="1:12" ht="30.75" customHeight="1">
      <c r="A14" s="28">
        <v>10</v>
      </c>
      <c r="B14" s="91" t="s">
        <v>55</v>
      </c>
      <c r="C14" s="29"/>
      <c r="D14" s="29"/>
      <c r="E14" s="29"/>
      <c r="F14" s="29"/>
      <c r="G14" s="29"/>
      <c r="H14" s="30"/>
      <c r="I14" s="30"/>
      <c r="J14" s="30"/>
      <c r="K14" s="30"/>
      <c r="L14" s="30"/>
    </row>
    <row r="15" spans="1:12" ht="30.75" customHeight="1">
      <c r="A15" s="31"/>
      <c r="B15" s="32" t="s">
        <v>25</v>
      </c>
      <c r="C15" s="33"/>
      <c r="D15" s="20"/>
      <c r="E15" s="34">
        <f>SUM(C5:G14)</f>
        <v>0</v>
      </c>
      <c r="F15" s="20"/>
      <c r="G15" s="21"/>
      <c r="H15" s="35"/>
      <c r="I15" s="22"/>
      <c r="J15" s="36">
        <f>SUM(H5:L14)</f>
        <v>0</v>
      </c>
      <c r="K15" s="22"/>
      <c r="L15" s="23"/>
    </row>
    <row r="16" spans="1:12" ht="30" customHeight="1">
      <c r="A16" s="31"/>
      <c r="B16" s="32" t="s">
        <v>26</v>
      </c>
      <c r="C16" s="33"/>
      <c r="D16" s="20"/>
      <c r="E16" s="34">
        <f>COUNTA(B5:B14)*7</f>
        <v>70</v>
      </c>
      <c r="F16" s="20"/>
      <c r="G16" s="21"/>
      <c r="H16" s="35"/>
      <c r="I16" s="22"/>
      <c r="J16" s="36">
        <f>COUNTA(B5:B14)*7</f>
        <v>70</v>
      </c>
      <c r="K16" s="22"/>
      <c r="L16" s="23"/>
    </row>
    <row r="17" spans="1:12" ht="15" customHeight="1">
      <c r="A17" s="37"/>
      <c r="B17" s="37"/>
      <c r="C17" s="111" t="s">
        <v>18</v>
      </c>
      <c r="D17" s="112"/>
      <c r="E17" s="112"/>
      <c r="F17" s="112"/>
      <c r="G17" s="113"/>
      <c r="H17" s="114" t="s">
        <v>19</v>
      </c>
      <c r="I17" s="115"/>
      <c r="J17" s="115"/>
      <c r="K17" s="115"/>
      <c r="L17" s="116"/>
    </row>
    <row r="18" spans="1:12" ht="30" customHeight="1">
      <c r="A18" s="38" t="s">
        <v>27</v>
      </c>
      <c r="B18" s="39" t="s">
        <v>28</v>
      </c>
      <c r="C18" s="26">
        <v>0</v>
      </c>
      <c r="D18" s="27" t="s">
        <v>22</v>
      </c>
      <c r="E18" s="27" t="s">
        <v>23</v>
      </c>
      <c r="F18" s="27" t="s">
        <v>24</v>
      </c>
      <c r="G18" s="26">
        <v>7</v>
      </c>
      <c r="H18" s="26">
        <v>0</v>
      </c>
      <c r="I18" s="27" t="s">
        <v>22</v>
      </c>
      <c r="J18" s="27" t="s">
        <v>23</v>
      </c>
      <c r="K18" s="27" t="s">
        <v>24</v>
      </c>
      <c r="L18" s="26">
        <v>7</v>
      </c>
    </row>
    <row r="19" spans="1:12" ht="15" customHeight="1">
      <c r="A19" s="28">
        <v>1</v>
      </c>
      <c r="B19" s="92" t="s">
        <v>63</v>
      </c>
      <c r="C19" s="29"/>
      <c r="D19" s="29"/>
      <c r="E19" s="29"/>
      <c r="F19" s="29"/>
      <c r="G19" s="29"/>
      <c r="H19" s="30"/>
      <c r="I19" s="30"/>
      <c r="J19" s="30"/>
      <c r="K19" s="30"/>
      <c r="L19" s="30"/>
    </row>
    <row r="20" spans="1:12" ht="15" customHeight="1">
      <c r="A20" s="28">
        <v>2</v>
      </c>
      <c r="B20" s="92" t="s">
        <v>64</v>
      </c>
      <c r="C20" s="29"/>
      <c r="D20" s="29"/>
      <c r="E20" s="29"/>
      <c r="F20" s="29"/>
      <c r="G20" s="29"/>
      <c r="H20" s="30"/>
      <c r="I20" s="30"/>
      <c r="J20" s="30"/>
      <c r="K20" s="30"/>
      <c r="L20" s="30"/>
    </row>
    <row r="21" spans="1:12" ht="15" customHeight="1">
      <c r="A21" s="28">
        <v>3</v>
      </c>
      <c r="B21" s="40" t="s">
        <v>65</v>
      </c>
      <c r="C21" s="29"/>
      <c r="D21" s="29"/>
      <c r="E21" s="29"/>
      <c r="F21" s="29"/>
      <c r="G21" s="29"/>
      <c r="H21" s="30"/>
      <c r="I21" s="30"/>
      <c r="J21" s="30"/>
      <c r="K21" s="30"/>
      <c r="L21" s="30"/>
    </row>
    <row r="22" spans="1:12" ht="30.75" customHeight="1">
      <c r="A22" s="31"/>
      <c r="B22" s="32" t="s">
        <v>25</v>
      </c>
      <c r="C22" s="33"/>
      <c r="D22" s="20"/>
      <c r="E22" s="34">
        <f>SUM(C19:G21)</f>
        <v>0</v>
      </c>
      <c r="F22" s="20"/>
      <c r="G22" s="21"/>
      <c r="H22" s="35"/>
      <c r="I22" s="22"/>
      <c r="J22" s="36">
        <f>SUM(H19:L21)</f>
        <v>0</v>
      </c>
      <c r="K22" s="22"/>
      <c r="L22" s="23"/>
    </row>
    <row r="23" spans="1:12" ht="28.5" customHeight="1">
      <c r="A23" s="31"/>
      <c r="B23" s="32" t="s">
        <v>26</v>
      </c>
      <c r="C23" s="33"/>
      <c r="D23" s="20"/>
      <c r="E23" s="34">
        <f>COUNTA(B19:B21)*7</f>
        <v>21</v>
      </c>
      <c r="F23" s="20"/>
      <c r="G23" s="21"/>
      <c r="H23" s="35"/>
      <c r="I23" s="22"/>
      <c r="J23" s="36">
        <f>COUNTA(B19:B21)*7</f>
        <v>21</v>
      </c>
      <c r="K23" s="22"/>
      <c r="L23" s="23"/>
    </row>
    <row r="24" spans="1:12" ht="15" customHeight="1">
      <c r="A24" s="37"/>
      <c r="B24" s="37"/>
      <c r="C24" s="111" t="s">
        <v>18</v>
      </c>
      <c r="D24" s="112"/>
      <c r="E24" s="112"/>
      <c r="F24" s="112"/>
      <c r="G24" s="113"/>
      <c r="H24" s="114" t="s">
        <v>19</v>
      </c>
      <c r="I24" s="115"/>
      <c r="J24" s="115"/>
      <c r="K24" s="115"/>
      <c r="L24" s="116"/>
    </row>
    <row r="25" spans="1:12" ht="45" customHeight="1">
      <c r="A25" s="41" t="s">
        <v>29</v>
      </c>
      <c r="B25" s="42" t="s">
        <v>30</v>
      </c>
      <c r="C25" s="26">
        <v>0</v>
      </c>
      <c r="D25" s="27" t="s">
        <v>22</v>
      </c>
      <c r="E25" s="27" t="s">
        <v>23</v>
      </c>
      <c r="F25" s="27" t="s">
        <v>24</v>
      </c>
      <c r="G25" s="26">
        <v>7</v>
      </c>
      <c r="H25" s="26">
        <v>0</v>
      </c>
      <c r="I25" s="27" t="s">
        <v>22</v>
      </c>
      <c r="J25" s="27" t="s">
        <v>23</v>
      </c>
      <c r="K25" s="27" t="s">
        <v>24</v>
      </c>
      <c r="L25" s="26">
        <v>7</v>
      </c>
    </row>
    <row r="26" spans="1:12" ht="15" customHeight="1">
      <c r="A26" s="28">
        <v>1</v>
      </c>
      <c r="B26" s="40" t="s">
        <v>31</v>
      </c>
      <c r="C26" s="29"/>
      <c r="D26" s="29"/>
      <c r="E26" s="29"/>
      <c r="F26" s="29"/>
      <c r="G26" s="29"/>
      <c r="H26" s="30"/>
      <c r="I26" s="30"/>
      <c r="J26" s="30"/>
      <c r="K26" s="30"/>
      <c r="L26" s="30"/>
    </row>
    <row r="27" spans="1:12" ht="15" customHeight="1">
      <c r="A27" s="28">
        <v>2</v>
      </c>
      <c r="B27" s="40" t="s">
        <v>32</v>
      </c>
      <c r="C27" s="29"/>
      <c r="D27" s="29"/>
      <c r="E27" s="29"/>
      <c r="F27" s="29"/>
      <c r="G27" s="29"/>
      <c r="H27" s="30"/>
      <c r="I27" s="30"/>
      <c r="J27" s="30"/>
      <c r="K27" s="30"/>
      <c r="L27" s="30"/>
    </row>
    <row r="28" spans="1:12" ht="15" customHeight="1">
      <c r="A28" s="28">
        <v>3</v>
      </c>
      <c r="B28" s="40" t="s">
        <v>33</v>
      </c>
      <c r="C28" s="29"/>
      <c r="D28" s="29"/>
      <c r="E28" s="29"/>
      <c r="F28" s="29"/>
      <c r="G28" s="29"/>
      <c r="H28" s="30"/>
      <c r="I28" s="30"/>
      <c r="J28" s="30"/>
      <c r="K28" s="30"/>
      <c r="L28" s="30"/>
    </row>
    <row r="29" spans="1:12" ht="15" customHeight="1">
      <c r="A29" s="28">
        <v>4</v>
      </c>
      <c r="B29" s="40" t="s">
        <v>34</v>
      </c>
      <c r="C29" s="29"/>
      <c r="D29" s="29"/>
      <c r="E29" s="29"/>
      <c r="F29" s="29"/>
      <c r="G29" s="29"/>
      <c r="H29" s="30"/>
      <c r="I29" s="30"/>
      <c r="J29" s="30"/>
      <c r="K29" s="30"/>
      <c r="L29" s="30"/>
    </row>
    <row r="30" spans="1:12" ht="15" customHeight="1">
      <c r="A30" s="28">
        <v>5</v>
      </c>
      <c r="B30" s="40" t="s">
        <v>35</v>
      </c>
      <c r="C30" s="29"/>
      <c r="D30" s="29"/>
      <c r="E30" s="29"/>
      <c r="F30" s="29"/>
      <c r="G30" s="29"/>
      <c r="H30" s="30"/>
      <c r="I30" s="30"/>
      <c r="J30" s="30"/>
      <c r="K30" s="30"/>
      <c r="L30" s="30"/>
    </row>
    <row r="31" spans="1:12" ht="15" customHeight="1">
      <c r="A31" s="28">
        <v>6</v>
      </c>
      <c r="B31" s="40" t="s">
        <v>36</v>
      </c>
      <c r="C31" s="29"/>
      <c r="D31" s="29"/>
      <c r="E31" s="29"/>
      <c r="F31" s="29"/>
      <c r="G31" s="29"/>
      <c r="H31" s="30"/>
      <c r="I31" s="30"/>
      <c r="J31" s="30"/>
      <c r="K31" s="30"/>
      <c r="L31" s="30"/>
    </row>
    <row r="32" spans="1:12" ht="28.5" customHeight="1">
      <c r="A32" s="31"/>
      <c r="B32" s="32" t="s">
        <v>25</v>
      </c>
      <c r="C32" s="33"/>
      <c r="D32" s="20"/>
      <c r="E32" s="34">
        <f>SUM(C26:G31)</f>
        <v>0</v>
      </c>
      <c r="F32" s="20"/>
      <c r="G32" s="21"/>
      <c r="H32" s="35"/>
      <c r="I32" s="22"/>
      <c r="J32" s="36">
        <f>SUM(H26:L31)</f>
        <v>0</v>
      </c>
      <c r="K32" s="22"/>
      <c r="L32" s="23"/>
    </row>
    <row r="33" spans="1:12" ht="30.75" customHeight="1">
      <c r="A33" s="31"/>
      <c r="B33" s="32" t="s">
        <v>26</v>
      </c>
      <c r="C33" s="33"/>
      <c r="D33" s="20"/>
      <c r="E33" s="34">
        <f>COUNTA(B26:B31)*7</f>
        <v>42</v>
      </c>
      <c r="F33" s="20"/>
      <c r="G33" s="21"/>
      <c r="H33" s="35"/>
      <c r="I33" s="22"/>
      <c r="J33" s="36">
        <f>COUNTA(B26:B31)*7</f>
        <v>42</v>
      </c>
      <c r="K33" s="22"/>
      <c r="L33" s="23"/>
    </row>
  </sheetData>
  <mergeCells count="7">
    <mergeCell ref="A1:L1"/>
    <mergeCell ref="C3:G3"/>
    <mergeCell ref="H3:L3"/>
    <mergeCell ref="C17:G17"/>
    <mergeCell ref="H17:L17"/>
    <mergeCell ref="C24:G24"/>
    <mergeCell ref="H24:L24"/>
  </mergeCells>
  <pageMargins left="0.55000000000000004" right="0.31496099999999999" top="0.34" bottom="0.35433100000000001" header="0.31496099999999999" footer="0.31496099999999999"/>
  <pageSetup scale="94" orientation="portrait" r:id="rId1"/>
  <headerFooter>
    <oddFooter>&amp;R&amp;"Arial,Regular"&amp;12 38</oddFooter>
  </headerFooter>
</worksheet>
</file>

<file path=xl/worksheets/sheet3.xml><?xml version="1.0" encoding="utf-8"?>
<worksheet xmlns="http://schemas.openxmlformats.org/spreadsheetml/2006/main" xmlns:r="http://schemas.openxmlformats.org/officeDocument/2006/relationships">
  <dimension ref="A1:IV29"/>
  <sheetViews>
    <sheetView showGridLines="0" tabSelected="1" view="pageBreakPreview" zoomScale="60" workbookViewId="0"/>
  </sheetViews>
  <sheetFormatPr defaultColWidth="8.85546875" defaultRowHeight="18.75" customHeight="1"/>
  <cols>
    <col min="1" max="1" width="4.7109375" style="43" customWidth="1"/>
    <col min="2" max="2" width="21.42578125" style="43" customWidth="1"/>
    <col min="3" max="3" width="16" style="43" customWidth="1"/>
    <col min="4" max="4" width="14.85546875" style="43" customWidth="1"/>
    <col min="5" max="5" width="16.42578125" style="43" customWidth="1"/>
    <col min="6" max="6" width="17.28515625" style="43" customWidth="1"/>
    <col min="7" max="7" width="6.140625" style="43" customWidth="1"/>
    <col min="8" max="11" width="9.140625" style="43" customWidth="1"/>
    <col min="12" max="256" width="8.85546875" style="43" customWidth="1"/>
  </cols>
  <sheetData>
    <row r="1" spans="1:11" ht="18.95" customHeight="1">
      <c r="A1" s="44"/>
      <c r="B1" s="45"/>
      <c r="C1" s="45"/>
      <c r="D1" s="45"/>
      <c r="E1" s="45"/>
      <c r="F1" s="45"/>
      <c r="G1" s="46"/>
      <c r="H1" s="47"/>
      <c r="I1" s="48"/>
      <c r="J1" s="48"/>
      <c r="K1" s="49"/>
    </row>
    <row r="2" spans="1:11" ht="18.95" customHeight="1">
      <c r="A2" s="50"/>
      <c r="B2" s="51" t="s">
        <v>37</v>
      </c>
      <c r="C2" s="52"/>
      <c r="D2" s="52"/>
      <c r="E2" s="52"/>
      <c r="F2" s="52"/>
      <c r="G2" s="53"/>
      <c r="H2" s="54"/>
      <c r="I2" s="55"/>
      <c r="J2" s="55"/>
      <c r="K2" s="56"/>
    </row>
    <row r="3" spans="1:11" ht="27" customHeight="1">
      <c r="A3" s="50"/>
      <c r="B3" s="52"/>
      <c r="C3" s="57"/>
      <c r="D3" s="57"/>
      <c r="E3" s="57"/>
      <c r="F3" s="57"/>
      <c r="G3" s="53"/>
      <c r="H3" s="54"/>
      <c r="I3" s="55"/>
      <c r="J3" s="55"/>
      <c r="K3" s="56"/>
    </row>
    <row r="4" spans="1:11" ht="75" customHeight="1">
      <c r="A4" s="50"/>
      <c r="B4" s="58"/>
      <c r="C4" s="59" t="s">
        <v>18</v>
      </c>
      <c r="D4" s="59" t="s">
        <v>19</v>
      </c>
      <c r="E4" s="59" t="s">
        <v>38</v>
      </c>
      <c r="F4" s="59" t="s">
        <v>39</v>
      </c>
      <c r="G4" s="60"/>
      <c r="H4" s="54"/>
      <c r="I4" s="55"/>
      <c r="J4" s="55"/>
      <c r="K4" s="56"/>
    </row>
    <row r="5" spans="1:11" ht="38.25" customHeight="1">
      <c r="A5" s="61"/>
      <c r="B5" s="62" t="s">
        <v>40</v>
      </c>
      <c r="C5" s="63">
        <f>Evaluating!E15</f>
        <v>0</v>
      </c>
      <c r="D5" s="63">
        <f>Evaluating!J15</f>
        <v>0</v>
      </c>
      <c r="E5" s="64">
        <f>IFERROR(60*(C5/Evaluating!E16),0)</f>
        <v>0</v>
      </c>
      <c r="F5" s="64">
        <f>IFERROR(60*(D5/Evaluating!J16),0)</f>
        <v>0</v>
      </c>
      <c r="G5" s="61"/>
      <c r="H5" s="65"/>
      <c r="I5" s="55"/>
      <c r="J5" s="66"/>
      <c r="K5" s="67"/>
    </row>
    <row r="6" spans="1:11" ht="37.5" customHeight="1">
      <c r="A6" s="61"/>
      <c r="B6" s="62" t="s">
        <v>41</v>
      </c>
      <c r="C6" s="63">
        <f>Evaluating!E22</f>
        <v>0</v>
      </c>
      <c r="D6" s="63">
        <f>Evaluating!J22</f>
        <v>0</v>
      </c>
      <c r="E6" s="64">
        <f>IFERROR(20*(C6/Evaluating!E23),0)</f>
        <v>0</v>
      </c>
      <c r="F6" s="64">
        <f>IFERROR(20*(D6/Evaluating!J23),0)</f>
        <v>0</v>
      </c>
      <c r="G6" s="61"/>
      <c r="H6" s="65"/>
      <c r="I6" s="55"/>
      <c r="J6" s="66"/>
      <c r="K6" s="67"/>
    </row>
    <row r="7" spans="1:11" ht="38.25" customHeight="1">
      <c r="A7" s="61"/>
      <c r="B7" s="62" t="s">
        <v>42</v>
      </c>
      <c r="C7" s="63">
        <f>Evaluating!E32</f>
        <v>0</v>
      </c>
      <c r="D7" s="63">
        <f>Evaluating!J32</f>
        <v>0</v>
      </c>
      <c r="E7" s="64">
        <f>IFERROR(20*(C7/Evaluating!E33),0)</f>
        <v>0</v>
      </c>
      <c r="F7" s="64">
        <f>IFERROR(20*(D7/Evaluating!J33),0)</f>
        <v>0</v>
      </c>
      <c r="G7" s="61"/>
      <c r="H7" s="65"/>
      <c r="I7" s="55"/>
      <c r="J7" s="66"/>
      <c r="K7" s="67"/>
    </row>
    <row r="8" spans="1:11" ht="20.25" customHeight="1">
      <c r="A8" s="61"/>
      <c r="B8" s="119" t="s">
        <v>43</v>
      </c>
      <c r="C8" s="120"/>
      <c r="D8" s="120"/>
      <c r="E8" s="68">
        <f>SUM(E5:E7)</f>
        <v>0</v>
      </c>
      <c r="F8" s="68">
        <f>SUM(F5:F7)</f>
        <v>0</v>
      </c>
      <c r="G8" s="61"/>
      <c r="H8" s="65"/>
      <c r="I8" s="55"/>
      <c r="J8" s="66"/>
      <c r="K8" s="67"/>
    </row>
    <row r="9" spans="1:11" ht="28.5" customHeight="1">
      <c r="A9" s="61"/>
      <c r="B9" s="117" t="s">
        <v>44</v>
      </c>
      <c r="C9" s="118"/>
      <c r="D9" s="118"/>
      <c r="E9" s="69">
        <v>0.2</v>
      </c>
      <c r="F9" s="69">
        <v>0.8</v>
      </c>
      <c r="G9" s="61"/>
      <c r="H9" s="65"/>
      <c r="I9" s="55"/>
      <c r="J9" s="70"/>
      <c r="K9" s="71"/>
    </row>
    <row r="10" spans="1:11" ht="28.5" customHeight="1">
      <c r="A10" s="61"/>
      <c r="B10" s="125" t="s">
        <v>45</v>
      </c>
      <c r="C10" s="126"/>
      <c r="D10" s="126"/>
      <c r="E10" s="121">
        <f>(E9*E8)+(F9*F8)</f>
        <v>0</v>
      </c>
      <c r="F10" s="122"/>
      <c r="G10" s="61"/>
      <c r="H10" s="65"/>
      <c r="I10" s="55"/>
      <c r="J10" s="123"/>
      <c r="K10" s="124"/>
    </row>
    <row r="11" spans="1:11" ht="18.95" customHeight="1">
      <c r="A11" s="50"/>
      <c r="B11" s="45"/>
      <c r="C11" s="45"/>
      <c r="D11" s="45"/>
      <c r="E11" s="45"/>
      <c r="F11" s="45"/>
      <c r="G11" s="72"/>
      <c r="H11" s="65"/>
      <c r="I11" s="55"/>
      <c r="J11" s="55"/>
      <c r="K11" s="56"/>
    </row>
    <row r="12" spans="1:11" ht="18.95" customHeight="1">
      <c r="A12" s="50"/>
      <c r="B12" s="73"/>
      <c r="C12" s="73"/>
      <c r="D12" s="73"/>
      <c r="E12" s="73"/>
      <c r="F12" s="73"/>
      <c r="G12" s="72"/>
      <c r="H12" s="65"/>
      <c r="I12" s="55"/>
      <c r="J12" s="55"/>
      <c r="K12" s="56"/>
    </row>
    <row r="13" spans="1:11" ht="18.95" customHeight="1">
      <c r="A13" s="61"/>
      <c r="B13" s="74" t="s">
        <v>46</v>
      </c>
      <c r="C13" s="75"/>
      <c r="D13" s="75"/>
      <c r="E13" s="75"/>
      <c r="F13" s="76"/>
      <c r="G13" s="61"/>
      <c r="H13" s="65"/>
      <c r="I13" s="55"/>
      <c r="J13" s="55"/>
      <c r="K13" s="56"/>
    </row>
    <row r="14" spans="1:11" ht="18.95" customHeight="1">
      <c r="A14" s="61"/>
      <c r="B14" s="77"/>
      <c r="C14" s="78"/>
      <c r="D14" s="78"/>
      <c r="E14" s="78"/>
      <c r="F14" s="79"/>
      <c r="G14" s="61"/>
      <c r="H14" s="65"/>
      <c r="I14" s="55"/>
      <c r="J14" s="55"/>
      <c r="K14" s="56"/>
    </row>
    <row r="15" spans="1:11" ht="18.95" customHeight="1">
      <c r="A15" s="61"/>
      <c r="B15" s="77"/>
      <c r="C15" s="78"/>
      <c r="D15" s="78"/>
      <c r="E15" s="78"/>
      <c r="F15" s="79"/>
      <c r="G15" s="61"/>
      <c r="H15" s="65"/>
      <c r="I15" s="55"/>
      <c r="J15" s="55"/>
      <c r="K15" s="56"/>
    </row>
    <row r="16" spans="1:11" ht="18.95" customHeight="1">
      <c r="A16" s="61"/>
      <c r="B16" s="77"/>
      <c r="C16" s="78"/>
      <c r="D16" s="78"/>
      <c r="E16" s="78"/>
      <c r="F16" s="79"/>
      <c r="G16" s="61"/>
      <c r="H16" s="65"/>
      <c r="I16" s="55"/>
      <c r="J16" s="55"/>
      <c r="K16" s="56"/>
    </row>
    <row r="17" spans="1:11" ht="18.95" customHeight="1">
      <c r="A17" s="61"/>
      <c r="B17" s="77"/>
      <c r="C17" s="78"/>
      <c r="D17" s="78"/>
      <c r="E17" s="78"/>
      <c r="F17" s="79"/>
      <c r="G17" s="61"/>
      <c r="H17" s="65"/>
      <c r="I17" s="55"/>
      <c r="J17" s="55"/>
      <c r="K17" s="56"/>
    </row>
    <row r="18" spans="1:11" ht="18.95" customHeight="1">
      <c r="A18" s="61"/>
      <c r="B18" s="77"/>
      <c r="C18" s="78"/>
      <c r="D18" s="78"/>
      <c r="E18" s="78"/>
      <c r="F18" s="79"/>
      <c r="G18" s="61"/>
      <c r="H18" s="65"/>
      <c r="I18" s="55"/>
      <c r="J18" s="55"/>
      <c r="K18" s="56"/>
    </row>
    <row r="19" spans="1:11" ht="18.95" customHeight="1">
      <c r="A19" s="61"/>
      <c r="B19" s="77"/>
      <c r="C19" s="78"/>
      <c r="D19" s="78"/>
      <c r="E19" s="78"/>
      <c r="F19" s="79"/>
      <c r="G19" s="61"/>
      <c r="H19" s="65"/>
      <c r="I19" s="55"/>
      <c r="J19" s="55"/>
      <c r="K19" s="56"/>
    </row>
    <row r="20" spans="1:11" ht="18.95" customHeight="1">
      <c r="A20" s="61"/>
      <c r="B20" s="77"/>
      <c r="C20" s="78"/>
      <c r="D20" s="78"/>
      <c r="E20" s="78"/>
      <c r="F20" s="79"/>
      <c r="G20" s="61"/>
      <c r="H20" s="65"/>
      <c r="I20" s="55"/>
      <c r="J20" s="55"/>
      <c r="K20" s="56"/>
    </row>
    <row r="21" spans="1:11" ht="18.95" customHeight="1">
      <c r="A21" s="61"/>
      <c r="B21" s="80"/>
      <c r="C21" s="81"/>
      <c r="D21" s="81"/>
      <c r="E21" s="81"/>
      <c r="F21" s="82"/>
      <c r="G21" s="61"/>
      <c r="H21" s="65"/>
      <c r="I21" s="55"/>
      <c r="J21" s="55"/>
      <c r="K21" s="56"/>
    </row>
    <row r="22" spans="1:11" ht="18.95" customHeight="1">
      <c r="A22" s="50"/>
      <c r="B22" s="45"/>
      <c r="C22" s="45"/>
      <c r="D22" s="45"/>
      <c r="E22" s="45"/>
      <c r="F22" s="45"/>
      <c r="G22" s="72"/>
      <c r="H22" s="65"/>
      <c r="I22" s="55"/>
      <c r="J22" s="55"/>
      <c r="K22" s="56"/>
    </row>
    <row r="23" spans="1:11" ht="18.95" customHeight="1">
      <c r="A23" s="50"/>
      <c r="B23" s="83"/>
      <c r="C23" s="83"/>
      <c r="D23" s="83"/>
      <c r="E23" s="83"/>
      <c r="F23" s="83"/>
      <c r="G23" s="72"/>
      <c r="H23" s="65"/>
      <c r="I23" s="55"/>
      <c r="J23" s="55"/>
      <c r="K23" s="56"/>
    </row>
    <row r="24" spans="1:11" ht="18.95" customHeight="1">
      <c r="A24" s="50"/>
      <c r="B24" s="84" t="s">
        <v>47</v>
      </c>
      <c r="C24" s="83"/>
      <c r="D24" s="83"/>
      <c r="E24" s="84" t="s">
        <v>48</v>
      </c>
      <c r="F24" s="83"/>
      <c r="G24" s="72"/>
      <c r="H24" s="65"/>
      <c r="I24" s="55"/>
      <c r="J24" s="55"/>
      <c r="K24" s="56"/>
    </row>
    <row r="25" spans="1:11" ht="18.95" customHeight="1">
      <c r="A25" s="50"/>
      <c r="B25" s="85" t="s">
        <v>49</v>
      </c>
      <c r="C25" s="83"/>
      <c r="D25" s="83"/>
      <c r="E25" s="85" t="s">
        <v>50</v>
      </c>
      <c r="F25" s="83"/>
      <c r="G25" s="72"/>
      <c r="H25" s="65"/>
      <c r="I25" s="55"/>
      <c r="J25" s="55"/>
      <c r="K25" s="56"/>
    </row>
    <row r="26" spans="1:11" ht="18.95" customHeight="1">
      <c r="A26" s="50"/>
      <c r="B26" s="85" t="s">
        <v>51</v>
      </c>
      <c r="C26" s="83"/>
      <c r="D26" s="83"/>
      <c r="E26" s="85" t="s">
        <v>51</v>
      </c>
      <c r="F26" s="83"/>
      <c r="G26" s="72"/>
      <c r="H26" s="65"/>
      <c r="I26" s="55"/>
      <c r="J26" s="55"/>
      <c r="K26" s="56"/>
    </row>
    <row r="27" spans="1:11" ht="18.95" customHeight="1">
      <c r="A27" s="50"/>
      <c r="B27" s="83"/>
      <c r="C27" s="83"/>
      <c r="D27" s="83"/>
      <c r="E27" s="83"/>
      <c r="F27" s="83"/>
      <c r="G27" s="72"/>
      <c r="H27" s="65"/>
      <c r="I27" s="55"/>
      <c r="J27" s="55"/>
      <c r="K27" s="56"/>
    </row>
    <row r="28" spans="1:11" ht="18.95" customHeight="1">
      <c r="A28" s="50"/>
      <c r="B28" s="83"/>
      <c r="C28" s="83"/>
      <c r="D28" s="83"/>
      <c r="E28" s="83"/>
      <c r="F28" s="83"/>
      <c r="G28" s="72"/>
      <c r="H28" s="65"/>
      <c r="I28" s="55"/>
      <c r="J28" s="55"/>
      <c r="K28" s="56"/>
    </row>
    <row r="29" spans="1:11" ht="18.95" customHeight="1">
      <c r="A29" s="86"/>
      <c r="B29" s="73"/>
      <c r="C29" s="73"/>
      <c r="D29" s="73"/>
      <c r="E29" s="73"/>
      <c r="F29" s="73"/>
      <c r="G29" s="87"/>
      <c r="H29" s="88"/>
      <c r="I29" s="89"/>
      <c r="J29" s="89"/>
      <c r="K29" s="90"/>
    </row>
  </sheetData>
  <mergeCells count="5">
    <mergeCell ref="B9:D9"/>
    <mergeCell ref="B8:D8"/>
    <mergeCell ref="E10:F10"/>
    <mergeCell ref="J10:K10"/>
    <mergeCell ref="B10:D10"/>
  </mergeCells>
  <conditionalFormatting sqref="E10:F10">
    <cfRule type="cellIs" dxfId="0" priority="1" stopIfTrue="1" operator="lessThan">
      <formula>60</formula>
    </cfRule>
  </conditionalFormatting>
  <pageMargins left="0.31496099999999999" right="0.31496099999999999" top="0.944882" bottom="0.35433100000000001" header="0.31496099999999999" footer="0.31496099999999999"/>
  <pageSetup orientation="portrait" r:id="rId1"/>
  <headerFooter>
    <oddFooter>&amp;R&amp;"Arial,Regular"&amp;12 39</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Muka Depan</vt:lpstr>
      <vt:lpstr>Evaluating</vt:lpstr>
      <vt:lpstr>Calculation Table</vt:lpstr>
      <vt:lpstr>'Calculation 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Sakinah Amin</cp:lastModifiedBy>
  <cp:lastPrinted>2016-11-23T08:01:58Z</cp:lastPrinted>
  <dcterms:created xsi:type="dcterms:W3CDTF">2016-08-04T04:05:43Z</dcterms:created>
  <dcterms:modified xsi:type="dcterms:W3CDTF">2016-11-23T08:01:59Z</dcterms:modified>
</cp:coreProperties>
</file>